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720" windowHeight="1215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GoBack" localSheetId="0">отчет!$A$45</definedName>
  </definedNames>
  <calcPr calcId="125725"/>
</workbook>
</file>

<file path=xl/calcChain.xml><?xml version="1.0" encoding="utf-8"?>
<calcChain xmlns="http://schemas.openxmlformats.org/spreadsheetml/2006/main">
  <c r="D25" i="1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D17" s="1"/>
  <c r="C6"/>
  <c r="C17" s="1"/>
  <c r="B6"/>
  <c r="B17" l="1"/>
</calcChain>
</file>

<file path=xl/sharedStrings.xml><?xml version="1.0" encoding="utf-8"?>
<sst xmlns="http://schemas.openxmlformats.org/spreadsheetml/2006/main" count="30" uniqueCount="30">
  <si>
    <t>Отчет об исполнении инвестиционной программы ОАО "ЛОЭСК" за 2011 год</t>
  </si>
  <si>
    <t>Направление инвестиционной программы</t>
  </si>
  <si>
    <t>Утвержденная ИП 2011 г. - план*, млн.руб. с НДС</t>
  </si>
  <si>
    <t>Исполнение - финансирование**, млн.руб. с НДС</t>
  </si>
  <si>
    <t>Исполнение - закрыто актами выполненных работ**, млн.руб. с НДС</t>
  </si>
  <si>
    <t>Энергосбережение и энергоэффективность - Техническое перевооружение и реконструкция</t>
  </si>
  <si>
    <t>Новое строительство</t>
  </si>
  <si>
    <t>Прочее новое строительство</t>
  </si>
  <si>
    <t>Энергосбережение и повышение энергетической эффективности</t>
  </si>
  <si>
    <t>Разработка схем перспективного развития</t>
  </si>
  <si>
    <t xml:space="preserve">Реконструкция сетей 110/35/10 кВ, сетей 10-0,4 кВ для присоединения потребителей </t>
  </si>
  <si>
    <t>Строительство новых опорных источников 110 кВ</t>
  </si>
  <si>
    <t>Мероприятия для присоединения потребителей в счет платы за технологическое присоединение</t>
  </si>
  <si>
    <t>Мероприятия для присоединения льготных категорий потребителей до 15 кВА (новое строительство, реконструкция)</t>
  </si>
  <si>
    <t>Основные средства компании</t>
  </si>
  <si>
    <t>Телемеханика и связь</t>
  </si>
  <si>
    <t>ИТОГО:</t>
  </si>
  <si>
    <t>в том числе по основным объектам:</t>
  </si>
  <si>
    <t>Реконструкция ПС 35/10 кВ Радофинниково</t>
  </si>
  <si>
    <t>Реконструкция ПС 35/6 кВ "Ладога"</t>
  </si>
  <si>
    <t>Реконструкция ПС 35/10 кВ "Вещевская"</t>
  </si>
  <si>
    <t>Строительство ПС 110 кВ "Отрадное" с заходами ВЛ 110 кВ</t>
  </si>
  <si>
    <t>Строительство ПС 110/10 кВ "Янино"</t>
  </si>
  <si>
    <t>Строительство ПС 110/10 №525А</t>
  </si>
  <si>
    <t>Строительство ПС 110 кВ "Красноборская" и ЛЭП 110 кВ в г.Тосно</t>
  </si>
  <si>
    <t>* - с учетом корректировок по тарифной прибыли и выпадающим доходам после тарифного перерегулирования</t>
  </si>
  <si>
    <t>** - предварительные итоги на 14.02.2012 г.</t>
  </si>
  <si>
    <t>Реконструкция электросетевых объектов ОАО «ЛОЭСК» (ПС 35/10 кВ Радофинниково, ПС 35/10 кВ «Вещевская») не завершена, таким образом, указать результаты в части расширения пропускной способности, увеличения резерва для присоединения потребителей по вышеуказанным объектам реконструкции не представляется возможным.</t>
  </si>
  <si>
    <t>Резерв для присоединения потребителей по  реконструируемому  электросетевому объекту ОАО «ЛОЭСК» (ПС 35/6 кВ «Ладога»),  возникает после увеличения сетевого ограничения смежной (вышестоящей) сетевой организации, к сетям которой присоединены сети ОАО «ЛОЭСК», осуществляемого в соответствии с  договорами, заключаемыми со смежной сетевой организацией, на основании поступающих в ОАО «ЛОЭСК» заявок на технологическое присоединение в указанном заявителем размере.</t>
  </si>
  <si>
    <t>Строительство электросетевых объектов ОАО «ЛОЭСК» (ПС 110 кВ «Отрадное» с заходами ВЛ 110 кВ, ПС 110/10 кВ «Янино»,  ПС 110/10 №525А,  ПС 110кВ «Красноборская» и ЛЭП 110 кВ в г.Тосно) находится на стадии проектирования, таким образом, указать результаты в части расширения пропускной способности, увеличения резерва для присоединения потребителей по вышеуказанным объектам строительства не представляется возможным.</t>
  </si>
</sst>
</file>

<file path=xl/styles.xml><?xml version="1.0" encoding="utf-8"?>
<styleSheet xmlns="http://schemas.openxmlformats.org/spreadsheetml/2006/main">
  <fonts count="4"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3" fillId="0" borderId="2" xfId="0" applyFont="1" applyBorder="1" applyAlignment="1">
      <alignment horizontal="left" vertical="justify"/>
    </xf>
    <xf numFmtId="0" fontId="0" fillId="0" borderId="3" xfId="0" applyFont="1" applyBorder="1" applyAlignment="1">
      <alignment horizontal="left" vertical="justify"/>
    </xf>
    <xf numFmtId="0" fontId="0" fillId="0" borderId="4" xfId="0" applyFont="1" applyBorder="1" applyAlignment="1">
      <alignment horizontal="left" vertical="justify"/>
    </xf>
    <xf numFmtId="0" fontId="0" fillId="0" borderId="5" xfId="0" applyFont="1" applyBorder="1" applyAlignment="1">
      <alignment horizontal="left" vertical="justify"/>
    </xf>
    <xf numFmtId="0" fontId="0" fillId="0" borderId="0" xfId="0" applyFont="1" applyBorder="1" applyAlignment="1">
      <alignment horizontal="left" vertical="justify"/>
    </xf>
    <xf numFmtId="0" fontId="0" fillId="0" borderId="6" xfId="0" applyFont="1" applyBorder="1" applyAlignment="1">
      <alignment horizontal="left" vertical="justify"/>
    </xf>
    <xf numFmtId="0" fontId="3" fillId="0" borderId="5" xfId="0" applyFont="1" applyBorder="1" applyAlignment="1">
      <alignment horizontal="left" vertical="justify"/>
    </xf>
    <xf numFmtId="0" fontId="0" fillId="0" borderId="5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 vertical="justify"/>
    </xf>
    <xf numFmtId="0" fontId="0" fillId="0" borderId="8" xfId="0" applyFont="1" applyBorder="1" applyAlignment="1">
      <alignment horizontal="left" vertical="justify"/>
    </xf>
    <xf numFmtId="0" fontId="0" fillId="0" borderId="9" xfId="0" applyFont="1" applyBorder="1" applyAlignment="1">
      <alignment horizontal="lef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86;&#1090;&#1095;&#1077;&#1090;\2011\4&#1082;&#1074;\&#1087;&#1088;&#1077;&#1076;&#1074;&#1072;&#1088;&#1080;&#1090;&#1077;&#1083;&#1100;&#1085;&#1086;\&#1086;&#1089;083_4&#1082;&#1074;11_2601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nect\InvPlan\&#1048;&#1055;\&#1048;&#1055;_11\&#1048;&#1055;-2011%20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nect\InvPlan\&#1041;&#1048;\&#1041;&#1048;%202012\&#1055;&#1057;1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кты"/>
      <sheetName val="TDSheet"/>
      <sheetName val="деньги (2)"/>
      <sheetName val="20"/>
      <sheetName val="схемы"/>
      <sheetName val="сводик"/>
      <sheetName val="сводик (2)"/>
      <sheetName val="для БИ"/>
      <sheetName val="отчет11"/>
      <sheetName val="отчет_11_150212"/>
      <sheetName val="для ОБиТР"/>
    </sheetNames>
    <sheetDataSet>
      <sheetData sheetId="0"/>
      <sheetData sheetId="1"/>
      <sheetData sheetId="2"/>
      <sheetData sheetId="3"/>
      <sheetData sheetId="4"/>
      <sheetData sheetId="5">
        <row r="8">
          <cell r="B8">
            <v>334.63543820000001</v>
          </cell>
        </row>
        <row r="9">
          <cell r="B9">
            <v>260.28020000000004</v>
          </cell>
        </row>
        <row r="10">
          <cell r="B10">
            <v>6.08</v>
          </cell>
        </row>
        <row r="11">
          <cell r="B11">
            <v>60.18</v>
          </cell>
        </row>
        <row r="12">
          <cell r="B12">
            <v>16.326000000000001</v>
          </cell>
        </row>
        <row r="13">
          <cell r="B13">
            <v>52.8</v>
          </cell>
        </row>
        <row r="14">
          <cell r="B14">
            <v>179.03499999999997</v>
          </cell>
        </row>
        <row r="15">
          <cell r="B15">
            <v>759.42559180000001</v>
          </cell>
        </row>
        <row r="16">
          <cell r="B16">
            <v>540</v>
          </cell>
        </row>
        <row r="17">
          <cell r="B17">
            <v>202.14099999999999</v>
          </cell>
        </row>
        <row r="18">
          <cell r="B18">
            <v>24.831999999999997</v>
          </cell>
        </row>
      </sheetData>
      <sheetData sheetId="6"/>
      <sheetData sheetId="7"/>
      <sheetData sheetId="8">
        <row r="8">
          <cell r="C8">
            <v>149782000</v>
          </cell>
          <cell r="D8">
            <v>54443448.340000004</v>
          </cell>
          <cell r="I8">
            <v>148070521.19101697</v>
          </cell>
        </row>
        <row r="9">
          <cell r="C9">
            <v>75511491.525423735</v>
          </cell>
          <cell r="D9">
            <v>35523583.600000001</v>
          </cell>
          <cell r="I9">
            <v>85040955.710000008</v>
          </cell>
        </row>
        <row r="10">
          <cell r="C10">
            <v>3637688.9289830513</v>
          </cell>
          <cell r="D10">
            <v>1035464.67</v>
          </cell>
          <cell r="I10">
            <v>3803255.3000000003</v>
          </cell>
        </row>
        <row r="11">
          <cell r="C11">
            <v>996000</v>
          </cell>
          <cell r="D11">
            <v>25036487.43</v>
          </cell>
          <cell r="I11">
            <v>46471022.99000001</v>
          </cell>
        </row>
        <row r="12">
          <cell r="C12">
            <v>3171678.8728813562</v>
          </cell>
          <cell r="I12">
            <v>3199400</v>
          </cell>
        </row>
        <row r="13">
          <cell r="C13">
            <v>26998000</v>
          </cell>
          <cell r="D13">
            <v>17701024.259999998</v>
          </cell>
          <cell r="I13">
            <v>16386065.310000001</v>
          </cell>
        </row>
        <row r="14">
          <cell r="C14">
            <v>12094403.694915254</v>
          </cell>
          <cell r="D14">
            <v>1275207.6099999999</v>
          </cell>
          <cell r="I14">
            <v>12394950.460000001</v>
          </cell>
        </row>
        <row r="15">
          <cell r="C15">
            <v>260291589.48508501</v>
          </cell>
          <cell r="D15">
            <v>237487308.39000002</v>
          </cell>
          <cell r="I15">
            <v>426312326.45999998</v>
          </cell>
        </row>
        <row r="16">
          <cell r="C16">
            <v>244350060.35101655</v>
          </cell>
          <cell r="D16">
            <v>210101597.34511867</v>
          </cell>
          <cell r="I16">
            <v>280395224.23932207</v>
          </cell>
        </row>
        <row r="17">
          <cell r="D17">
            <v>631247554.90799999</v>
          </cell>
          <cell r="I17">
            <v>553575123.21000004</v>
          </cell>
        </row>
        <row r="18">
          <cell r="C18">
            <v>1130000</v>
          </cell>
          <cell r="D18">
            <v>6702124.6100000003</v>
          </cell>
          <cell r="I18">
            <v>4462071.8599999994</v>
          </cell>
        </row>
        <row r="36">
          <cell r="E36">
            <v>0</v>
          </cell>
          <cell r="I36">
            <v>800000</v>
          </cell>
        </row>
        <row r="40">
          <cell r="E40">
            <v>3194689.06</v>
          </cell>
          <cell r="I40">
            <v>836744.21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."/>
      <sheetName val="приложение 1.3"/>
      <sheetName val="приложение 2.2"/>
      <sheetName val="Прил. 2.3-1(ввод в 2014)"/>
      <sheetName val="Прил. 2.3-2(ввод в 2013)"/>
      <sheetName val="Прил. 2.3-3(ввод в 2015)"/>
      <sheetName val="Прил. 2.3-4(ввод в 2014)"/>
      <sheetName val="Прил. 2.3-5(ввод в 2016)"/>
      <sheetName val="Прил. 2.3-6(ввод в 2016)"/>
      <sheetName val="Прил. 2.3-7(ввод в 2015)"/>
      <sheetName val="Прил. 2.3-8(ввод в 2014)"/>
      <sheetName val="Прил. 2.3-9(ввод в 2013)"/>
      <sheetName val="Прил. 2.3-10(ввод в 2013)"/>
      <sheetName val="приложение 4.1"/>
      <sheetName val="приложение 4.2"/>
      <sheetName val="приложение 4.3"/>
      <sheetName val="приложение 6.1 "/>
      <sheetName val="приложение 6.2"/>
      <sheetName val="приложение 6.3"/>
    </sheetNames>
    <sheetDataSet>
      <sheetData sheetId="0">
        <row r="22">
          <cell r="Q22">
            <v>356.56743820000003</v>
          </cell>
        </row>
        <row r="108">
          <cell r="Q108">
            <v>111.11999999999999</v>
          </cell>
        </row>
        <row r="236">
          <cell r="Q236">
            <v>98.42</v>
          </cell>
        </row>
        <row r="352">
          <cell r="Q352">
            <v>25.795000000000002</v>
          </cell>
        </row>
        <row r="353">
          <cell r="Q353">
            <v>29.097000000000001</v>
          </cell>
        </row>
        <row r="358">
          <cell r="Q358">
            <v>12.599</v>
          </cell>
        </row>
        <row r="361">
          <cell r="Q361">
            <v>29.39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для БИ"/>
      <sheetName val="TDSheet"/>
      <sheetName val="к совещанию"/>
    </sheetNames>
    <sheetDataSet>
      <sheetData sheetId="0">
        <row r="9">
          <cell r="G9">
            <v>5740.1694900000002</v>
          </cell>
          <cell r="I9">
            <v>5184.8999999999996</v>
          </cell>
        </row>
        <row r="12">
          <cell r="G12">
            <v>1773.6440700000001</v>
          </cell>
          <cell r="I12">
            <v>5995.5</v>
          </cell>
        </row>
        <row r="24">
          <cell r="G24">
            <v>3998.4547199999997</v>
          </cell>
          <cell r="I24">
            <v>3870.2904900000003</v>
          </cell>
        </row>
        <row r="28">
          <cell r="G28">
            <v>78127.283909999998</v>
          </cell>
          <cell r="I28">
            <v>42851.973450000005</v>
          </cell>
        </row>
        <row r="34">
          <cell r="G34">
            <v>6561.1359000000002</v>
          </cell>
          <cell r="I34">
            <v>67188.751059999995</v>
          </cell>
        </row>
      </sheetData>
      <sheetData sheetId="1">
        <row r="10">
          <cell r="F10">
            <v>1826271.19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topLeftCell="A19" workbookViewId="0">
      <selection activeCell="G43" sqref="G43"/>
    </sheetView>
  </sheetViews>
  <sheetFormatPr defaultRowHeight="11.25"/>
  <cols>
    <col min="1" max="1" width="46.6640625" style="14" customWidth="1"/>
    <col min="2" max="4" width="23" style="12" customWidth="1"/>
    <col min="5" max="16384" width="9.33203125" style="12"/>
  </cols>
  <sheetData>
    <row r="1" spans="1:5" s="2" customFormat="1" ht="12.75">
      <c r="A1" s="1"/>
    </row>
    <row r="2" spans="1:5" s="2" customFormat="1" ht="12.75">
      <c r="A2" s="3" t="s">
        <v>0</v>
      </c>
      <c r="B2" s="4"/>
      <c r="C2" s="4"/>
      <c r="D2" s="4"/>
    </row>
    <row r="3" spans="1:5" s="2" customFormat="1" ht="12.75">
      <c r="A3" s="1"/>
    </row>
    <row r="4" spans="1:5" s="2" customFormat="1" ht="12.75">
      <c r="A4" s="1"/>
    </row>
    <row r="5" spans="1:5" s="6" customFormat="1" ht="63.75">
      <c r="A5" s="5" t="s">
        <v>1</v>
      </c>
      <c r="B5" s="5" t="s">
        <v>2</v>
      </c>
      <c r="C5" s="5" t="s">
        <v>3</v>
      </c>
      <c r="D5" s="5" t="s">
        <v>4</v>
      </c>
    </row>
    <row r="6" spans="1:5" s="2" customFormat="1" ht="38.25">
      <c r="A6" s="7" t="s">
        <v>5</v>
      </c>
      <c r="B6" s="8">
        <f>[1]сводик!B8</f>
        <v>334.63543820000001</v>
      </c>
      <c r="C6" s="8">
        <f>([1]отчет11!C8*1.18+[1]отчет11!D8)/1000000</f>
        <v>231.18620834000001</v>
      </c>
      <c r="D6" s="8">
        <f>([1]отчет11!I8*1.18)/1000000</f>
        <v>174.72321500540002</v>
      </c>
    </row>
    <row r="7" spans="1:5" s="2" customFormat="1" ht="12.75">
      <c r="A7" s="7" t="s">
        <v>6</v>
      </c>
      <c r="B7" s="8">
        <f>[1]сводик!B9</f>
        <v>260.28020000000004</v>
      </c>
      <c r="C7" s="8">
        <f>([1]отчет11!C9*1.18+[1]отчет11!D9)/1000000</f>
        <v>124.6271436</v>
      </c>
      <c r="D7" s="8">
        <f>[1]отчет11!I9*1.18/1000000</f>
        <v>100.34832773780001</v>
      </c>
    </row>
    <row r="8" spans="1:5" s="2" customFormat="1" ht="12.75">
      <c r="A8" s="7" t="s">
        <v>7</v>
      </c>
      <c r="B8" s="8">
        <f>[1]сводик!B10</f>
        <v>6.08</v>
      </c>
      <c r="C8" s="8">
        <f>([1]отчет11!C10*1.18+[1]отчет11!D10)/1000000</f>
        <v>5.3279376061999999</v>
      </c>
      <c r="D8" s="8">
        <f>[1]отчет11!I10*1.18/1000000</f>
        <v>4.4878412540000001</v>
      </c>
    </row>
    <row r="9" spans="1:5" s="2" customFormat="1" ht="25.5">
      <c r="A9" s="7" t="s">
        <v>8</v>
      </c>
      <c r="B9" s="8">
        <f>[1]сводик!B11</f>
        <v>60.18</v>
      </c>
      <c r="C9" s="8">
        <f>([1]отчет11!C11*1.18+[1]отчет11!D11)/1000000</f>
        <v>26.211767429999998</v>
      </c>
      <c r="D9" s="8">
        <f>[1]отчет11!I11*1.18/1000000</f>
        <v>54.83580712820001</v>
      </c>
    </row>
    <row r="10" spans="1:5" s="2" customFormat="1" ht="12.75">
      <c r="A10" s="7" t="s">
        <v>9</v>
      </c>
      <c r="B10" s="8">
        <f>[1]сводик!B12</f>
        <v>16.326000000000001</v>
      </c>
      <c r="C10" s="8">
        <f>([1]отчет11!C12*1.18+[1]отчет11!D12)/1000000</f>
        <v>3.7425810700000004</v>
      </c>
      <c r="D10" s="8">
        <f>[1]отчет11!I12*1.18/1000000</f>
        <v>3.7752919999999999</v>
      </c>
    </row>
    <row r="11" spans="1:5" s="2" customFormat="1" ht="25.5">
      <c r="A11" s="7" t="s">
        <v>10</v>
      </c>
      <c r="B11" s="8">
        <f>[1]сводик!B13</f>
        <v>52.8</v>
      </c>
      <c r="C11" s="8">
        <f>([1]отчет11!C13*1.18+[1]отчет11!D13)/1000000</f>
        <v>49.55866426</v>
      </c>
      <c r="D11" s="8">
        <f>[1]отчет11!I13*1.18/1000000</f>
        <v>19.3355570658</v>
      </c>
    </row>
    <row r="12" spans="1:5" s="2" customFormat="1" ht="25.5">
      <c r="A12" s="7" t="s">
        <v>11</v>
      </c>
      <c r="B12" s="8">
        <f>[1]сводик!B14</f>
        <v>179.03499999999997</v>
      </c>
      <c r="C12" s="8">
        <f>([1]отчет11!C14*1.18+[1]отчет11!D14)/1000000</f>
        <v>15.54660397</v>
      </c>
      <c r="D12" s="8">
        <f>[1]отчет11!I14*1.18/1000000</f>
        <v>14.626041542799999</v>
      </c>
    </row>
    <row r="13" spans="1:5" s="2" customFormat="1" ht="38.25">
      <c r="A13" s="7" t="s">
        <v>12</v>
      </c>
      <c r="B13" s="8">
        <f>[1]сводик!B16</f>
        <v>540</v>
      </c>
      <c r="C13" s="8">
        <f>([1]отчет11!C15*1.18+[1]отчет11!D15)/1000000</f>
        <v>544.63138398240028</v>
      </c>
      <c r="D13" s="8">
        <f>[1]отчет11!I15*1.18/1000000</f>
        <v>503.04854522279993</v>
      </c>
    </row>
    <row r="14" spans="1:5" s="2" customFormat="1" ht="38.25">
      <c r="A14" s="7" t="s">
        <v>13</v>
      </c>
      <c r="B14" s="8">
        <f>[1]сводик!B15</f>
        <v>759.42559180000001</v>
      </c>
      <c r="C14" s="8">
        <f>([1]отчет11!C16*1.18+[1]отчет11!D16)/1000000</f>
        <v>498.4346685593182</v>
      </c>
      <c r="D14" s="8">
        <f>[1]отчет11!I16*1.18/1000000</f>
        <v>330.86636460239998</v>
      </c>
    </row>
    <row r="15" spans="1:5" s="9" customFormat="1" ht="12.75">
      <c r="A15" s="7" t="s">
        <v>14</v>
      </c>
      <c r="B15" s="8">
        <f>[1]сводик!B17</f>
        <v>202.14099999999999</v>
      </c>
      <c r="C15" s="8">
        <f>([1]отчет11!C17*1.18+[1]отчет11!D17)/1000000</f>
        <v>631.24755490799998</v>
      </c>
      <c r="D15" s="8">
        <f>[1]отчет11!I17*1.18/1000000</f>
        <v>653.21864538779994</v>
      </c>
      <c r="E15" s="2"/>
    </row>
    <row r="16" spans="1:5" s="9" customFormat="1" ht="12.75">
      <c r="A16" s="7" t="s">
        <v>15</v>
      </c>
      <c r="B16" s="8">
        <f>[1]сводик!B18</f>
        <v>24.831999999999997</v>
      </c>
      <c r="C16" s="8">
        <f>([1]отчет11!C18*1.18+[1]отчет11!D18)/1000000</f>
        <v>8.0355246099999995</v>
      </c>
      <c r="D16" s="8">
        <f>[1]отчет11!I18*1.18/1000000</f>
        <v>5.2652447947999992</v>
      </c>
      <c r="E16" s="2"/>
    </row>
    <row r="17" spans="1:4" s="2" customFormat="1" ht="12.75">
      <c r="A17" s="10" t="s">
        <v>16</v>
      </c>
      <c r="B17" s="11">
        <f>SUM(B6:B16)</f>
        <v>2435.7352299999998</v>
      </c>
      <c r="C17" s="11">
        <f>SUM(C6:C16)</f>
        <v>2138.5500383359185</v>
      </c>
      <c r="D17" s="11">
        <f>SUM(D6:D16)</f>
        <v>1864.5308817418002</v>
      </c>
    </row>
    <row r="18" spans="1:4" s="9" customFormat="1" ht="12.75">
      <c r="A18" s="7" t="s">
        <v>17</v>
      </c>
      <c r="B18" s="8"/>
      <c r="C18" s="8"/>
      <c r="D18" s="8"/>
    </row>
    <row r="19" spans="1:4" s="9" customFormat="1" ht="25.5">
      <c r="A19" s="7" t="s">
        <v>18</v>
      </c>
      <c r="B19" s="8">
        <v>0</v>
      </c>
      <c r="C19" s="8">
        <f>[1]отчет11!E36</f>
        <v>0</v>
      </c>
      <c r="D19" s="8">
        <f>[1]отчет11!I36*1.18/1000000</f>
        <v>0.94399999999999995</v>
      </c>
    </row>
    <row r="20" spans="1:4" s="9" customFormat="1" ht="12.75">
      <c r="A20" s="7" t="s">
        <v>19</v>
      </c>
      <c r="B20" s="8">
        <f>'[2]приложение 1.1'!$Q$108</f>
        <v>111.11999999999999</v>
      </c>
      <c r="C20" s="8">
        <f>'[3]для БИ'!$I$34/1000</f>
        <v>67.188751060000001</v>
      </c>
      <c r="D20" s="8">
        <f>'[3]для БИ'!$G$34*1180/1000000</f>
        <v>7.7421403620000007</v>
      </c>
    </row>
    <row r="21" spans="1:4" s="9" customFormat="1" ht="12.75">
      <c r="A21" s="7" t="s">
        <v>20</v>
      </c>
      <c r="B21" s="8">
        <f>'[2]приложение 1.1'!$Q$236</f>
        <v>98.42</v>
      </c>
      <c r="C21" s="8">
        <f>'[3]для БИ'!$I$28/1000</f>
        <v>42.851973450000003</v>
      </c>
      <c r="D21" s="8">
        <f>'[3]для БИ'!$G$28*1000/1000000</f>
        <v>78.127283910000003</v>
      </c>
    </row>
    <row r="22" spans="1:4" s="9" customFormat="1" ht="25.5">
      <c r="A22" s="7" t="s">
        <v>21</v>
      </c>
      <c r="B22" s="8">
        <f>'[2]приложение 1.1'!$Q$358</f>
        <v>12.599</v>
      </c>
      <c r="C22" s="8">
        <f>[1]отчет11!E40/1000000</f>
        <v>3.19468906</v>
      </c>
      <c r="D22" s="8">
        <f>[1]отчет11!I40*1.18/1000000</f>
        <v>0.98735816779999996</v>
      </c>
    </row>
    <row r="23" spans="1:4" s="9" customFormat="1" ht="12.75">
      <c r="A23" s="7" t="s">
        <v>22</v>
      </c>
      <c r="B23" s="8">
        <f>'[2]приложение 1.1'!$Q$353</f>
        <v>29.097000000000001</v>
      </c>
      <c r="C23" s="8">
        <f>'[3]для БИ'!$I$9/1000</f>
        <v>5.1848999999999998</v>
      </c>
      <c r="D23" s="8">
        <f>'[3]для БИ'!$G$9*1180/1000000</f>
        <v>6.7733999982000004</v>
      </c>
    </row>
    <row r="24" spans="1:4" s="9" customFormat="1" ht="12.75">
      <c r="A24" s="7" t="s">
        <v>23</v>
      </c>
      <c r="B24" s="8">
        <f>'[2]приложение 1.1'!$Q$352</f>
        <v>25.795000000000002</v>
      </c>
      <c r="C24" s="8">
        <f>'[3]для БИ'!$I$12/1000</f>
        <v>5.9954999999999998</v>
      </c>
      <c r="D24" s="8">
        <f>'[3]для БИ'!$G$12*1180/1000000</f>
        <v>2.0929000026</v>
      </c>
    </row>
    <row r="25" spans="1:4" s="9" customFormat="1" ht="25.5">
      <c r="A25" s="7" t="s">
        <v>24</v>
      </c>
      <c r="B25" s="8">
        <f>'[2]приложение 1.1'!$Q$361</f>
        <v>29.39</v>
      </c>
      <c r="C25" s="8">
        <f>'[3]для БИ'!$I$24/1000</f>
        <v>3.8702904900000004</v>
      </c>
      <c r="D25" s="8">
        <f>'[3]для БИ'!$G$24*1000/1000000</f>
        <v>3.9984547199999998</v>
      </c>
    </row>
    <row r="27" spans="1:4">
      <c r="A27" s="12" t="s">
        <v>25</v>
      </c>
      <c r="C27" s="13"/>
    </row>
    <row r="28" spans="1:4">
      <c r="A28" s="12" t="s">
        <v>26</v>
      </c>
      <c r="C28" s="13"/>
    </row>
    <row r="30" spans="1:4">
      <c r="A30" s="15" t="s">
        <v>27</v>
      </c>
      <c r="B30" s="16"/>
      <c r="C30" s="16"/>
      <c r="D30" s="17"/>
    </row>
    <row r="31" spans="1:4">
      <c r="A31" s="18"/>
      <c r="B31" s="19"/>
      <c r="C31" s="19"/>
      <c r="D31" s="20"/>
    </row>
    <row r="32" spans="1:4">
      <c r="A32" s="18"/>
      <c r="B32" s="19"/>
      <c r="C32" s="19"/>
      <c r="D32" s="20"/>
    </row>
    <row r="33" spans="1:4">
      <c r="A33" s="18"/>
      <c r="B33" s="19"/>
      <c r="C33" s="19"/>
      <c r="D33" s="20"/>
    </row>
    <row r="34" spans="1:4">
      <c r="A34" s="18"/>
      <c r="B34" s="19"/>
      <c r="C34" s="19"/>
      <c r="D34" s="20"/>
    </row>
    <row r="35" spans="1:4">
      <c r="A35" s="18"/>
      <c r="B35" s="19"/>
      <c r="C35" s="19"/>
      <c r="D35" s="20"/>
    </row>
    <row r="36" spans="1:4">
      <c r="A36" s="21" t="s">
        <v>28</v>
      </c>
      <c r="B36" s="19"/>
      <c r="C36" s="19"/>
      <c r="D36" s="20"/>
    </row>
    <row r="37" spans="1:4">
      <c r="A37" s="18"/>
      <c r="B37" s="19"/>
      <c r="C37" s="19"/>
      <c r="D37" s="20"/>
    </row>
    <row r="38" spans="1:4">
      <c r="A38" s="18"/>
      <c r="B38" s="19"/>
      <c r="C38" s="19"/>
      <c r="D38" s="20"/>
    </row>
    <row r="39" spans="1:4">
      <c r="A39" s="18"/>
      <c r="B39" s="19"/>
      <c r="C39" s="19"/>
      <c r="D39" s="20"/>
    </row>
    <row r="40" spans="1:4">
      <c r="A40" s="18"/>
      <c r="B40" s="19"/>
      <c r="C40" s="19"/>
      <c r="D40" s="20"/>
    </row>
    <row r="41" spans="1:4">
      <c r="A41" s="18"/>
      <c r="B41" s="19"/>
      <c r="C41" s="19"/>
      <c r="D41" s="20"/>
    </row>
    <row r="42" spans="1:4">
      <c r="A42" s="22"/>
      <c r="B42" s="23"/>
      <c r="C42" s="23"/>
      <c r="D42" s="24"/>
    </row>
    <row r="43" spans="1:4">
      <c r="A43" s="22"/>
      <c r="B43" s="23"/>
      <c r="C43" s="23"/>
      <c r="D43" s="24"/>
    </row>
    <row r="44" spans="1:4">
      <c r="A44" s="21" t="s">
        <v>29</v>
      </c>
      <c r="B44" s="19"/>
      <c r="C44" s="19"/>
      <c r="D44" s="20"/>
    </row>
    <row r="45" spans="1:4">
      <c r="A45" s="18"/>
      <c r="B45" s="19"/>
      <c r="C45" s="19"/>
      <c r="D45" s="20"/>
    </row>
    <row r="46" spans="1:4">
      <c r="A46" s="18"/>
      <c r="B46" s="19"/>
      <c r="C46" s="19"/>
      <c r="D46" s="20"/>
    </row>
    <row r="47" spans="1:4">
      <c r="A47" s="18"/>
      <c r="B47" s="19"/>
      <c r="C47" s="19"/>
      <c r="D47" s="20"/>
    </row>
    <row r="48" spans="1:4">
      <c r="A48" s="18"/>
      <c r="B48" s="19"/>
      <c r="C48" s="19"/>
      <c r="D48" s="20"/>
    </row>
    <row r="49" spans="1:4">
      <c r="A49" s="18"/>
      <c r="B49" s="19"/>
      <c r="C49" s="19"/>
      <c r="D49" s="20"/>
    </row>
    <row r="50" spans="1:4">
      <c r="A50" s="25"/>
      <c r="B50" s="26"/>
      <c r="C50" s="26"/>
      <c r="D50" s="27"/>
    </row>
  </sheetData>
  <mergeCells count="3">
    <mergeCell ref="A44:D50"/>
    <mergeCell ref="A30:D35"/>
    <mergeCell ref="A36:D43"/>
  </mergeCells>
  <pageMargins left="0.74803149606299213" right="0.47" top="0.98425196850393704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А. Глотова</dc:creator>
  <cp:lastModifiedBy>ilina</cp:lastModifiedBy>
  <dcterms:created xsi:type="dcterms:W3CDTF">2012-02-27T13:29:15Z</dcterms:created>
  <dcterms:modified xsi:type="dcterms:W3CDTF">2012-02-29T12:50:59Z</dcterms:modified>
</cp:coreProperties>
</file>